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heckCompatibility="1"/>
  <mc:AlternateContent xmlns:mc="http://schemas.openxmlformats.org/markup-compatibility/2006">
    <mc:Choice Requires="x15">
      <x15ac:absPath xmlns:x15ac="http://schemas.microsoft.com/office/spreadsheetml/2010/11/ac" url="U:\PROJETOS\CALÇADAS e AREAS VERDES\Calçadas\PL 2024\"/>
    </mc:Choice>
  </mc:AlternateContent>
  <xr:revisionPtr revIDLastSave="0" documentId="13_ncr:1_{090FE8D8-2F3C-4CA9-AE84-53B337BA434C}" xr6:coauthVersionLast="47" xr6:coauthVersionMax="47" xr10:uidLastSave="{00000000-0000-0000-0000-000000000000}"/>
  <bookViews>
    <workbookView xWindow="-120" yWindow="-120" windowWidth="29040" windowHeight="15720" tabRatio="838" activeTab="1" xr2:uid="{00000000-000D-0000-FFFF-FFFF00000000}"/>
  </bookViews>
  <sheets>
    <sheet name="Comp_SERVIÇO" sheetId="1" r:id="rId1"/>
    <sheet name="Plan_Proposta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2" l="1"/>
  <c r="H37" i="2"/>
  <c r="H36" i="2"/>
  <c r="H35" i="2"/>
  <c r="H34" i="2"/>
  <c r="H33" i="2"/>
  <c r="H32" i="2"/>
  <c r="H31" i="2"/>
  <c r="H30" i="2"/>
  <c r="H29" i="2"/>
  <c r="H27" i="2"/>
  <c r="H26" i="2"/>
  <c r="H25" i="2"/>
  <c r="H24" i="2"/>
  <c r="H23" i="2"/>
  <c r="H22" i="2"/>
  <c r="H21" i="2"/>
  <c r="H20" i="2"/>
  <c r="H18" i="2"/>
  <c r="H17" i="2"/>
  <c r="H16" i="2"/>
  <c r="H15" i="2"/>
  <c r="H13" i="2"/>
  <c r="H38" i="2" l="1"/>
  <c r="H24" i="1" l="1"/>
  <c r="H23" i="1"/>
  <c r="H30" i="1"/>
  <c r="H12" i="1"/>
  <c r="H13" i="1"/>
  <c r="H15" i="1"/>
  <c r="H16" i="1"/>
  <c r="H17" i="1"/>
  <c r="H18" i="1"/>
  <c r="H20" i="1"/>
  <c r="H21" i="1"/>
  <c r="H22" i="1"/>
  <c r="H25" i="1"/>
  <c r="H26" i="1"/>
  <c r="H27" i="1"/>
  <c r="H29" i="1"/>
  <c r="H31" i="1"/>
  <c r="H32" i="1"/>
  <c r="H33" i="1"/>
  <c r="H34" i="1"/>
  <c r="H35" i="1"/>
  <c r="H36" i="1"/>
  <c r="H37" i="1"/>
  <c r="H38" i="1" l="1"/>
</calcChain>
</file>

<file path=xl/sharedStrings.xml><?xml version="1.0" encoding="utf-8"?>
<sst xmlns="http://schemas.openxmlformats.org/spreadsheetml/2006/main" count="208" uniqueCount="103">
  <si>
    <t>SERVIÇO AUTÔNOMO DE ÁGUA E ESGOTO</t>
  </si>
  <si>
    <t>Local:</t>
  </si>
  <si>
    <t>Em pontos diversos das vias públicas da área urbana da cidade e distritos</t>
  </si>
  <si>
    <t>Município de Marechal Cândido Rondon - PR</t>
  </si>
  <si>
    <t>Data:</t>
  </si>
  <si>
    <t>ITEM</t>
  </si>
  <si>
    <t>DISCRIÇÃO DOS SERVIÇOS</t>
  </si>
  <si>
    <t>UND</t>
  </si>
  <si>
    <t>QTDE</t>
  </si>
  <si>
    <t>V.UNIT</t>
  </si>
  <si>
    <t>TOTAL</t>
  </si>
  <si>
    <t>Referencial</t>
  </si>
  <si>
    <t>SERVIÇOS PRELIMINARES</t>
  </si>
  <si>
    <t>1.1</t>
  </si>
  <si>
    <t>Mobilização/desmobilização de máquinas, equipamentos e materiais; deslocamentos no perímetro urbano da cidade; sinalização e isolamento do local; recolha e destinação dos resíduos - Serviços de apoio preliminares e complementares.</t>
  </si>
  <si>
    <t>und</t>
  </si>
  <si>
    <t>1.2</t>
  </si>
  <si>
    <t>km</t>
  </si>
  <si>
    <t>PREPARAÇÃO DO TERRENO – Base / sub-base</t>
  </si>
  <si>
    <t>2.1</t>
  </si>
  <si>
    <t>m³</t>
  </si>
  <si>
    <t>2.2</t>
  </si>
  <si>
    <t>m</t>
  </si>
  <si>
    <t>2.3</t>
  </si>
  <si>
    <t>m²</t>
  </si>
  <si>
    <t>2.4</t>
  </si>
  <si>
    <t>Lastro de brita e = 3 cm, incluso fornecimento de material.</t>
  </si>
  <si>
    <t>PASSEIOS / CALÇADAS</t>
  </si>
  <si>
    <t>3.1</t>
  </si>
  <si>
    <t>3.2</t>
  </si>
  <si>
    <r>
      <rPr>
        <sz val="10"/>
        <rFont val="Arial Narrow"/>
        <family val="2"/>
      </rPr>
      <t xml:space="preserve">Recomposição de pavimento com aproveitamento parcial de material. </t>
    </r>
    <r>
      <rPr>
        <b/>
        <u/>
        <sz val="10"/>
        <rFont val="Arial Narrow"/>
        <family val="2"/>
      </rPr>
      <t>Tijolo maciço</t>
    </r>
    <r>
      <rPr>
        <sz val="10"/>
        <rFont val="Arial Narrow"/>
        <family val="2"/>
      </rPr>
      <t xml:space="preserve"> rejuntado com argamassa.</t>
    </r>
  </si>
  <si>
    <t>3.3</t>
  </si>
  <si>
    <t>3.4</t>
  </si>
  <si>
    <t>3.5</t>
  </si>
  <si>
    <t>3.6</t>
  </si>
  <si>
    <t xml:space="preserve">OUTROS SERVIÇOS </t>
  </si>
  <si>
    <t>4.1</t>
  </si>
  <si>
    <t>4.2</t>
  </si>
  <si>
    <t>kg</t>
  </si>
  <si>
    <t>4.3</t>
  </si>
  <si>
    <t>4.4</t>
  </si>
  <si>
    <t>4.5</t>
  </si>
  <si>
    <t>4.6</t>
  </si>
  <si>
    <t>4.7</t>
  </si>
  <si>
    <t>4.8</t>
  </si>
  <si>
    <t>TOTAL [R$]</t>
  </si>
  <si>
    <t>Obs.:</t>
  </si>
  <si>
    <t>BDI linear aplicado de 25% incluso no valor unitário</t>
  </si>
  <si>
    <t>Corte de pavimento com disco</t>
  </si>
  <si>
    <t>SA-10009001</t>
  </si>
  <si>
    <t>Compactação não em valas sem controle de GC.</t>
  </si>
  <si>
    <t>SA-10001023</t>
  </si>
  <si>
    <t>SA-12001002</t>
  </si>
  <si>
    <t>SA-12001001</t>
  </si>
  <si>
    <t>SA-10004010</t>
  </si>
  <si>
    <t>SA-10003007</t>
  </si>
  <si>
    <t>SA-08009001</t>
  </si>
  <si>
    <r>
      <t>Tampa em concreto</t>
    </r>
    <r>
      <rPr>
        <u/>
        <sz val="10"/>
        <rFont val="Arial Narrow"/>
        <family val="2"/>
      </rPr>
      <t xml:space="preserve"> </t>
    </r>
    <r>
      <rPr>
        <sz val="10"/>
        <rFont val="Arial Narrow"/>
        <family val="2"/>
      </rPr>
      <t>para caixas de alvenaria, concreto fck 25 MPa, espessura 8 cm, armação Ø 8 mm, malha 10 x 10 cm.</t>
    </r>
  </si>
  <si>
    <t>SA-08019001</t>
  </si>
  <si>
    <t>SA-08019002</t>
  </si>
  <si>
    <t>SA-04015001</t>
  </si>
  <si>
    <t>Junho/2024</t>
  </si>
  <si>
    <t>SERVIÇOS DE RECOMPOSIÇÃO DE PAVIMENTO DE PASSEIOS PÚBLICOS – CALÇADAS 2024</t>
  </si>
  <si>
    <t>Marechal Cândido Rondon-PR</t>
  </si>
  <si>
    <t>Engenheiro Civil CREA-PR 89845/D</t>
  </si>
  <si>
    <t>CARLOS EDUARDO KOZERSKI</t>
  </si>
  <si>
    <t>Deslocamento. Adicional p/ locais fora da sede municipal, percurso total (ida + volta).</t>
  </si>
  <si>
    <t>SA-10002027</t>
  </si>
  <si>
    <t>Rampa de acessibilidade em concreto moldado in loco, em calçada pré existente com largura menor á 3,00 m, Fck 20 MPa, com piso podotátil. AF_03/2024</t>
  </si>
  <si>
    <t>SI-105005</t>
  </si>
  <si>
    <t>SI - 104658</t>
  </si>
  <si>
    <t>Armadura em aço CA-50, incluso fornecimento, corte e dobra.</t>
  </si>
  <si>
    <t>Armadura em aço CA-60, incluso fornecimento, corte e dobra.</t>
  </si>
  <si>
    <t>Tabela de Preços unitários compostos da SANEPAR – Dez/2023 / Mos 5ª ed.</t>
  </si>
  <si>
    <t>A referência de preços unitários se baseia nas Tabelas SINAPI (SI) e SANEPAR (SA)</t>
  </si>
  <si>
    <t>Tabela de Custos de composições SINAPI – 04/2024</t>
  </si>
  <si>
    <r>
      <t xml:space="preserve">Recomposição de pavimento com aproveitamento de material, piso de blocos de concreto intertravados tipo </t>
    </r>
    <r>
      <rPr>
        <b/>
        <u/>
        <sz val="10"/>
        <rFont val="Arial Narrow"/>
        <family val="2"/>
      </rPr>
      <t>Paver. I</t>
    </r>
    <r>
      <rPr>
        <sz val="10"/>
        <rFont val="Arial Narrow"/>
        <family val="2"/>
      </rPr>
      <t>ncluso sub-base em material granular.</t>
    </r>
  </si>
  <si>
    <r>
      <t xml:space="preserve">Recomposição de pavimento com aproveitamento parcial de material, </t>
    </r>
    <r>
      <rPr>
        <b/>
        <sz val="10"/>
        <rFont val="Arial Narrow"/>
        <family val="2"/>
      </rPr>
      <t>lajota</t>
    </r>
    <r>
      <rPr>
        <sz val="10"/>
        <rFont val="Arial Narrow"/>
        <family val="2"/>
      </rPr>
      <t xml:space="preserve"> pré-moldada de concreto (sextavadas, placas 50 x 50 cm ou 45 x 45 cm). Incluso preparação e nivelamento de base com material granular e rejunte argamassado.</t>
    </r>
  </si>
  <si>
    <t>SA-10004006 / 10004003 / 10004005</t>
  </si>
  <si>
    <r>
      <t xml:space="preserve">Recomposição de pavimento com aproveitamento de material, </t>
    </r>
    <r>
      <rPr>
        <b/>
        <u/>
        <sz val="10"/>
        <rFont val="Arial Narrow"/>
        <family val="2"/>
      </rPr>
      <t>pedra irregular</t>
    </r>
    <r>
      <rPr>
        <sz val="10"/>
        <rFont val="Arial Narrow"/>
        <family val="2"/>
      </rPr>
      <t>, ou</t>
    </r>
    <r>
      <rPr>
        <b/>
        <u/>
        <sz val="10"/>
        <rFont val="Arial Narrow"/>
        <family val="2"/>
      </rPr>
      <t xml:space="preserve">  paralelepípedo</t>
    </r>
    <r>
      <rPr>
        <sz val="10"/>
        <rFont val="Arial Narrow"/>
        <family val="2"/>
      </rPr>
      <t xml:space="preserve">, ou </t>
    </r>
    <r>
      <rPr>
        <b/>
        <u/>
        <sz val="10"/>
        <rFont val="Arial Narrow"/>
        <family val="2"/>
      </rPr>
      <t>petit pavet</t>
    </r>
    <r>
      <rPr>
        <u/>
        <sz val="10"/>
        <rFont val="Arial Narrow"/>
        <family val="2"/>
      </rPr>
      <t>.</t>
    </r>
  </si>
  <si>
    <t>SA-10004002 / 10004001</t>
  </si>
  <si>
    <t>3.7</t>
  </si>
  <si>
    <t>3.8</t>
  </si>
  <si>
    <r>
      <t>Execução de pavimentos. Revestimento com piso de</t>
    </r>
    <r>
      <rPr>
        <b/>
        <sz val="10"/>
        <rFont val="Arial Narrow"/>
        <family val="2"/>
      </rPr>
      <t xml:space="preserve"> concreto desempenado</t>
    </r>
    <r>
      <rPr>
        <sz val="10"/>
        <rFont val="Arial Narrow"/>
        <family val="2"/>
      </rPr>
      <t xml:space="preserve"> (calçada) e=6cm.</t>
    </r>
  </si>
  <si>
    <t>SA-10002024</t>
  </si>
  <si>
    <t>Revestimento em ladrilho cerâmica antiderrapante assentado argamassa 1:3, rejuntado com cimento branco e corante. Incluso fornecimento de material. Excluso sub-base e/ou lastro de concreto.</t>
  </si>
  <si>
    <t>SA-10002028</t>
  </si>
  <si>
    <t>4.9</t>
  </si>
  <si>
    <t>SI-103333</t>
  </si>
  <si>
    <t>SI-101159</t>
  </si>
  <si>
    <r>
      <rPr>
        <u/>
        <sz val="10"/>
        <rFont val="Arial Narrow"/>
        <family val="2"/>
      </rPr>
      <t>Alvenaria</t>
    </r>
    <r>
      <rPr>
        <sz val="10"/>
        <rFont val="Arial Narrow"/>
        <family val="2"/>
      </rPr>
      <t xml:space="preserve"> de vedação de blocos cerâmicos</t>
    </r>
    <r>
      <rPr>
        <b/>
        <sz val="10"/>
        <rFont val="Arial Narrow"/>
        <family val="2"/>
      </rPr>
      <t xml:space="preserve"> maciços </t>
    </r>
    <r>
      <rPr>
        <sz val="10"/>
        <rFont val="Arial Narrow"/>
        <family val="2"/>
      </rPr>
      <t xml:space="preserve">de </t>
    </r>
    <r>
      <rPr>
        <b/>
        <sz val="10"/>
        <rFont val="Arial Narrow"/>
        <family val="2"/>
      </rPr>
      <t>5 x 10 x 20</t>
    </r>
    <r>
      <rPr>
        <sz val="10"/>
        <rFont val="Arial Narrow"/>
        <family val="2"/>
      </rPr>
      <t xml:space="preserve"> cm</t>
    </r>
    <r>
      <rPr>
        <b/>
        <sz val="10"/>
        <rFont val="Arial Narrow"/>
        <family val="2"/>
      </rPr>
      <t xml:space="preserve"> </t>
    </r>
    <r>
      <rPr>
        <sz val="10"/>
        <rFont val="Arial Narrow"/>
        <family val="2"/>
      </rPr>
      <t>(espessura 10 cm) e argamassa de assentamento com preparo em betoneira. AF_05/2020</t>
    </r>
  </si>
  <si>
    <r>
      <rPr>
        <u/>
        <sz val="10"/>
        <rFont val="Arial Narrow"/>
        <family val="2"/>
      </rPr>
      <t>Alvenaria</t>
    </r>
    <r>
      <rPr>
        <sz val="10"/>
        <rFont val="Arial Narrow"/>
        <family val="2"/>
      </rPr>
      <t xml:space="preserve"> de vedação de blocos cerâmicos </t>
    </r>
    <r>
      <rPr>
        <b/>
        <sz val="10"/>
        <rFont val="Arial Narrow"/>
        <family val="2"/>
      </rPr>
      <t xml:space="preserve">furados </t>
    </r>
    <r>
      <rPr>
        <sz val="10"/>
        <rFont val="Arial Narrow"/>
        <family val="2"/>
      </rPr>
      <t>de</t>
    </r>
    <r>
      <rPr>
        <b/>
        <sz val="10"/>
        <rFont val="Arial Narrow"/>
        <family val="2"/>
      </rPr>
      <t xml:space="preserve">  9 x 14 x 19</t>
    </r>
    <r>
      <rPr>
        <sz val="10"/>
        <rFont val="Arial Narrow"/>
        <family val="2"/>
      </rPr>
      <t xml:space="preserve"> cm (espessura 9cm) e argamassa de assentamento com preparo manual. AF_12/2021</t>
    </r>
  </si>
  <si>
    <t>SA = 12003001 + 12003007 + 12003013</t>
  </si>
  <si>
    <r>
      <t>Fôrma</t>
    </r>
    <r>
      <rPr>
        <sz val="10"/>
        <rFont val="Arial Narrow"/>
        <family val="2"/>
      </rPr>
      <t xml:space="preserve"> para viga, pilar e parede. Plana em madeira não aparelhada.</t>
    </r>
  </si>
  <si>
    <t>SA–016007001</t>
  </si>
  <si>
    <r>
      <t>Revestimento</t>
    </r>
    <r>
      <rPr>
        <sz val="10"/>
        <rFont val="Arial Narrow"/>
        <family val="2"/>
      </rPr>
      <t xml:space="preserve"> argamassado aplicado em alvenaria (composição: chapisco + emboço + reboco paulista)</t>
    </r>
  </si>
  <si>
    <r>
      <t xml:space="preserve">Piso podotátil de alerta ou direcional, de concreto, assentado sobre argamassa. </t>
    </r>
    <r>
      <rPr>
        <sz val="9"/>
        <rFont val="Arial Narrow"/>
        <family val="2"/>
      </rPr>
      <t>AF_03/2024</t>
    </r>
  </si>
  <si>
    <t>ORÇAMENTO BASE</t>
  </si>
  <si>
    <r>
      <t xml:space="preserve">Execução de </t>
    </r>
    <r>
      <rPr>
        <b/>
        <sz val="10"/>
        <rFont val="Arial Narrow"/>
        <family val="2"/>
      </rPr>
      <t xml:space="preserve">guias-sarjetas </t>
    </r>
    <r>
      <rPr>
        <sz val="10"/>
        <rFont val="Arial Narrow"/>
        <family val="2"/>
      </rPr>
      <t>de concreto moldada "in loco".</t>
    </r>
  </si>
  <si>
    <t>Contrapiso em concreto não estrutural, preparo mecânico, incluso material.</t>
  </si>
  <si>
    <t>contratos anteriores</t>
  </si>
  <si>
    <r>
      <t xml:space="preserve">Execução de pavimentos, piso de blocos de concreto intertravados tipo </t>
    </r>
    <r>
      <rPr>
        <b/>
        <u/>
        <sz val="10"/>
        <rFont val="Arial Narrow"/>
        <family val="2"/>
      </rPr>
      <t>Paver</t>
    </r>
    <r>
      <rPr>
        <sz val="10"/>
        <rFont val="Arial Narrow"/>
        <family val="2"/>
      </rPr>
      <t>, esp 6cm, natural. Incluso sub-base em material granular.</t>
    </r>
  </si>
  <si>
    <t>PLANILHA DE PROPOSTA DE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</si>
</sst>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\-??_);_(@_)"/>
    <numFmt numFmtId="165" formatCode="* #,##0.00\ ;* \(#,##0.00\);* \-#\ ;@\ "/>
    <numFmt numFmtId="166" formatCode="_(* #,##0_);_(* \(#,##0\);_(* \-??_);_(@_)"/>
    <numFmt numFmtId="168" formatCode="dd/mm/yy;@"/>
  </numFmts>
  <fonts count="22" x14ac:knownFonts="1">
    <font>
      <sz val="10"/>
      <name val="Arial"/>
      <family val="2"/>
    </font>
    <font>
      <sz val="7"/>
      <color indexed="55"/>
      <name val="Arial"/>
      <family val="2"/>
    </font>
    <font>
      <b/>
      <sz val="15"/>
      <color indexed="62"/>
      <name val="Arial Narrow"/>
      <family val="2"/>
    </font>
    <font>
      <sz val="10"/>
      <color indexed="62"/>
      <name val="Arial Narrow"/>
      <family val="2"/>
    </font>
    <font>
      <sz val="10"/>
      <name val="Arial Narrow"/>
      <family val="2"/>
    </font>
    <font>
      <sz val="10"/>
      <color indexed="54"/>
      <name val="Arial"/>
      <family val="2"/>
    </font>
    <font>
      <sz val="9"/>
      <name val="Arial Narrow"/>
      <family val="2"/>
    </font>
    <font>
      <b/>
      <sz val="12"/>
      <name val="Arial"/>
      <family val="2"/>
    </font>
    <font>
      <b/>
      <sz val="10"/>
      <name val="Arial Narrow"/>
      <family val="2"/>
    </font>
    <font>
      <sz val="6.5"/>
      <color indexed="54"/>
      <name val="Arial"/>
      <family val="2"/>
    </font>
    <font>
      <b/>
      <sz val="9"/>
      <name val="Arial Narrow"/>
      <family val="2"/>
    </font>
    <font>
      <sz val="6"/>
      <color indexed="54"/>
      <name val="Arial"/>
      <family val="2"/>
    </font>
    <font>
      <sz val="7"/>
      <name val="Arial"/>
      <family val="2"/>
    </font>
    <font>
      <sz val="7"/>
      <color indexed="54"/>
      <name val="Arial"/>
      <family val="2"/>
    </font>
    <font>
      <sz val="8"/>
      <name val="Arial Narrow"/>
      <family val="2"/>
    </font>
    <font>
      <b/>
      <u/>
      <sz val="10"/>
      <name val="Arial Narrow"/>
      <family val="2"/>
    </font>
    <font>
      <u/>
      <sz val="10"/>
      <name val="Arial Narrow"/>
      <family val="2"/>
    </font>
    <font>
      <sz val="8"/>
      <color indexed="54"/>
      <name val="Arial"/>
      <family val="2"/>
    </font>
    <font>
      <b/>
      <i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6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2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9" fillId="0" borderId="0" applyFill="0" applyBorder="0" applyAlignment="0" applyProtection="0"/>
  </cellStyleXfs>
  <cellXfs count="91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/>
    </xf>
    <xf numFmtId="49" fontId="5" fillId="0" borderId="0" xfId="0" applyNumberFormat="1" applyFont="1" applyBorder="1" applyProtection="1"/>
    <xf numFmtId="0" fontId="4" fillId="0" borderId="0" xfId="0" applyFont="1" applyBorder="1" applyProtection="1"/>
    <xf numFmtId="49" fontId="4" fillId="0" borderId="0" xfId="0" applyNumberFormat="1" applyFont="1" applyBorder="1" applyAlignment="1" applyProtection="1">
      <alignment horizontal="left"/>
    </xf>
    <xf numFmtId="49" fontId="5" fillId="0" borderId="0" xfId="0" applyNumberFormat="1" applyFont="1" applyProtection="1"/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9" fillId="0" borderId="0" xfId="0" applyNumberFormat="1" applyFont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center" vertical="center"/>
    </xf>
    <xf numFmtId="0" fontId="10" fillId="2" borderId="2" xfId="0" applyFont="1" applyFill="1" applyBorder="1" applyAlignment="1" applyProtection="1">
      <alignment horizontal="center" vertical="center"/>
    </xf>
    <xf numFmtId="49" fontId="11" fillId="0" borderId="0" xfId="0" applyNumberFormat="1" applyFont="1" applyFill="1" applyAlignment="1" applyProtection="1">
      <alignment horizontal="center" vertical="center" wrapText="1"/>
    </xf>
    <xf numFmtId="49" fontId="13" fillId="0" borderId="0" xfId="0" applyNumberFormat="1" applyFont="1" applyFill="1" applyAlignment="1" applyProtection="1">
      <alignment horizontal="center" vertical="center"/>
    </xf>
    <xf numFmtId="0" fontId="1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165" fontId="4" fillId="0" borderId="1" xfId="0" applyNumberFormat="1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 wrapText="1"/>
    </xf>
    <xf numFmtId="49" fontId="11" fillId="0" borderId="0" xfId="0" applyNumberFormat="1" applyFont="1" applyFill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/>
    </xf>
    <xf numFmtId="0" fontId="4" fillId="2" borderId="3" xfId="0" applyFont="1" applyFill="1" applyBorder="1" applyProtection="1"/>
    <xf numFmtId="0" fontId="8" fillId="2" borderId="3" xfId="0" applyFont="1" applyFill="1" applyBorder="1" applyProtection="1"/>
    <xf numFmtId="0" fontId="8" fillId="2" borderId="3" xfId="0" applyFont="1" applyFill="1" applyBorder="1" applyAlignment="1" applyProtection="1"/>
    <xf numFmtId="49" fontId="13" fillId="0" borderId="0" xfId="0" applyNumberFormat="1" applyFont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5" fillId="0" borderId="0" xfId="0" applyFont="1" applyProtection="1"/>
    <xf numFmtId="0" fontId="17" fillId="0" borderId="0" xfId="0" applyFont="1" applyProtection="1"/>
    <xf numFmtId="0" fontId="13" fillId="0" borderId="0" xfId="0" applyFont="1" applyProtection="1"/>
    <xf numFmtId="49" fontId="13" fillId="0" borderId="0" xfId="0" applyNumberFormat="1" applyFont="1" applyFill="1" applyAlignment="1" applyProtection="1">
      <alignment horizontal="left" vertical="center"/>
    </xf>
    <xf numFmtId="49" fontId="0" fillId="0" borderId="0" xfId="0" applyNumberFormat="1" applyProtection="1"/>
    <xf numFmtId="0" fontId="4" fillId="0" borderId="0" xfId="0" applyFont="1" applyBorder="1" applyAlignment="1" applyProtection="1">
      <alignment horizontal="center" vertical="center"/>
    </xf>
    <xf numFmtId="165" fontId="4" fillId="0" borderId="6" xfId="0" applyNumberFormat="1" applyFont="1" applyBorder="1" applyAlignment="1" applyProtection="1">
      <alignment vertical="center"/>
    </xf>
    <xf numFmtId="4" fontId="8" fillId="2" borderId="8" xfId="0" applyNumberFormat="1" applyFont="1" applyFill="1" applyBorder="1" applyAlignment="1" applyProtection="1"/>
    <xf numFmtId="4" fontId="4" fillId="0" borderId="2" xfId="1" applyNumberFormat="1" applyFont="1" applyFill="1" applyBorder="1" applyAlignment="1" applyProtection="1">
      <alignment horizontal="right" vertical="center" wrapText="1"/>
    </xf>
    <xf numFmtId="165" fontId="4" fillId="0" borderId="2" xfId="1" applyNumberFormat="1" applyFont="1" applyFill="1" applyBorder="1" applyAlignment="1" applyProtection="1">
      <alignment horizontal="right" vertical="center" wrapText="1"/>
    </xf>
    <xf numFmtId="49" fontId="13" fillId="0" borderId="0" xfId="0" applyNumberFormat="1" applyFont="1" applyFill="1" applyBorder="1" applyAlignment="1" applyProtection="1">
      <alignment horizontal="left" vertical="center"/>
    </xf>
    <xf numFmtId="166" fontId="4" fillId="0" borderId="1" xfId="1" applyNumberFormat="1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20" fillId="0" borderId="0" xfId="0" applyFont="1"/>
    <xf numFmtId="3" fontId="4" fillId="0" borderId="1" xfId="0" applyNumberFormat="1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166" fontId="4" fillId="0" borderId="1" xfId="1" applyNumberFormat="1" applyFont="1" applyBorder="1" applyAlignment="1" applyProtection="1">
      <alignment vertical="center"/>
    </xf>
    <xf numFmtId="0" fontId="8" fillId="3" borderId="1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vertical="center" wrapText="1"/>
    </xf>
    <xf numFmtId="0" fontId="4" fillId="3" borderId="3" xfId="0" applyFont="1" applyFill="1" applyBorder="1" applyAlignment="1" applyProtection="1">
      <alignment horizontal="right" vertical="center" wrapText="1"/>
    </xf>
    <xf numFmtId="165" fontId="4" fillId="3" borderId="4" xfId="0" applyNumberFormat="1" applyFont="1" applyFill="1" applyBorder="1" applyAlignment="1" applyProtection="1">
      <alignment vertical="center" wrapText="1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4" fillId="0" borderId="0" xfId="0" applyFont="1"/>
    <xf numFmtId="0" fontId="0" fillId="0" borderId="0" xfId="0" applyAlignment="1">
      <alignment horizontal="center" vertical="center"/>
    </xf>
    <xf numFmtId="49" fontId="4" fillId="0" borderId="0" xfId="0" applyNumberFormat="1" applyFont="1" applyAlignment="1">
      <alignment horizontal="left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" fontId="4" fillId="5" borderId="2" xfId="1" applyNumberFormat="1" applyFont="1" applyFill="1" applyBorder="1" applyAlignment="1" applyProtection="1">
      <alignment horizontal="right" vertical="center" wrapText="1"/>
    </xf>
    <xf numFmtId="0" fontId="0" fillId="0" borderId="0" xfId="0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center" vertical="center"/>
    </xf>
    <xf numFmtId="0" fontId="8" fillId="0" borderId="11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left"/>
    </xf>
    <xf numFmtId="49" fontId="6" fillId="0" borderId="0" xfId="0" applyNumberFormat="1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center"/>
    </xf>
    <xf numFmtId="0" fontId="8" fillId="2" borderId="2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horizontal="justify" vertical="center" wrapText="1"/>
    </xf>
    <xf numFmtId="0" fontId="4" fillId="0" borderId="1" xfId="0" applyFont="1" applyBorder="1" applyAlignment="1" applyProtection="1">
      <alignment horizontal="justify" vertical="center" wrapText="1"/>
    </xf>
    <xf numFmtId="0" fontId="4" fillId="0" borderId="2" xfId="0" applyFont="1" applyFill="1" applyBorder="1" applyAlignment="1" applyProtection="1">
      <alignment horizontal="justify" vertical="center" wrapText="1"/>
    </xf>
    <xf numFmtId="0" fontId="15" fillId="0" borderId="2" xfId="0" applyFont="1" applyBorder="1" applyAlignment="1" applyProtection="1">
      <alignment horizontal="justify" vertical="center" wrapText="1"/>
    </xf>
    <xf numFmtId="0" fontId="21" fillId="0" borderId="0" xfId="0" applyFont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49" fontId="13" fillId="0" borderId="0" xfId="0" applyNumberFormat="1" applyFont="1" applyFill="1" applyBorder="1" applyAlignment="1" applyProtection="1">
      <alignment horizontal="left" vertical="center"/>
    </xf>
    <xf numFmtId="0" fontId="12" fillId="0" borderId="0" xfId="0" applyFont="1" applyBorder="1" applyAlignment="1" applyProtection="1">
      <alignment horizontal="center" vertical="center"/>
    </xf>
    <xf numFmtId="0" fontId="18" fillId="0" borderId="7" xfId="0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7" fillId="4" borderId="0" xfId="0" applyFont="1" applyFill="1" applyAlignment="1">
      <alignment horizontal="center"/>
    </xf>
    <xf numFmtId="168" fontId="6" fillId="0" borderId="0" xfId="0" applyNumberFormat="1" applyFont="1" applyBorder="1" applyAlignment="1" applyProtection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ADC5E7"/>
      <rgbColor rgb="00808080"/>
      <rgbColor rgb="009999FF"/>
      <rgbColor rgb="00993366"/>
      <rgbColor rgb="00FFFB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66"/>
      <rgbColor rgb="00969696"/>
      <rgbColor rgb="00003366"/>
      <rgbColor rgb="00339966"/>
      <rgbColor rgb="00003300"/>
      <rgbColor rgb="00333300"/>
      <rgbColor rgb="00CE181E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48358</xdr:colOff>
      <xdr:row>0</xdr:row>
      <xdr:rowOff>116498</xdr:rowOff>
    </xdr:from>
    <xdr:to>
      <xdr:col>1</xdr:col>
      <xdr:colOff>638908</xdr:colOff>
      <xdr:row>5</xdr:row>
      <xdr:rowOff>67408</xdr:rowOff>
    </xdr:to>
    <xdr:pic>
      <xdr:nvPicPr>
        <xdr:cNvPr id="1029" name="Picture 1">
          <a:extLst>
            <a:ext uri="{FF2B5EF4-FFF2-40B4-BE49-F238E27FC236}">
              <a16:creationId xmlns:a16="http://schemas.microsoft.com/office/drawing/2014/main" id="{A51665D3-92D0-468A-8F6E-5754CF0DB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58" y="116498"/>
          <a:ext cx="846992" cy="874102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85725</xdr:rowOff>
    </xdr:from>
    <xdr:to>
      <xdr:col>1</xdr:col>
      <xdr:colOff>619125</xdr:colOff>
      <xdr:row>4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95CDC29-85C6-452C-AAB7-1EB2336F0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85725"/>
          <a:ext cx="866775" cy="800100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5"/>
  <sheetViews>
    <sheetView zoomScaleNormal="100" workbookViewId="0">
      <selection activeCell="G22" sqref="G22"/>
    </sheetView>
  </sheetViews>
  <sheetFormatPr defaultColWidth="8.42578125" defaultRowHeight="12.75" x14ac:dyDescent="0.2"/>
  <cols>
    <col min="1" max="1" width="4" style="1" customWidth="1"/>
    <col min="2" max="2" width="10.140625" customWidth="1"/>
    <col min="3" max="3" width="9.85546875" customWidth="1"/>
    <col min="4" max="4" width="39.28515625" customWidth="1"/>
    <col min="5" max="5" width="3.5703125" customWidth="1"/>
    <col min="6" max="6" width="6" bestFit="1" customWidth="1"/>
    <col min="7" max="7" width="7.28515625" customWidth="1"/>
    <col min="8" max="8" width="9.140625" customWidth="1"/>
    <col min="9" max="9" width="9.7109375" style="2" customWidth="1"/>
    <col min="10" max="10" width="7.140625" style="3" customWidth="1"/>
    <col min="11" max="13" width="5.28515625" bestFit="1" customWidth="1"/>
    <col min="14" max="14" width="6.140625" bestFit="1" customWidth="1"/>
    <col min="15" max="15" width="5.85546875" customWidth="1"/>
  </cols>
  <sheetData>
    <row r="1" spans="1:10" ht="18" customHeight="1" x14ac:dyDescent="0.2">
      <c r="A1" s="67"/>
      <c r="B1" s="67"/>
      <c r="C1" s="68" t="s">
        <v>0</v>
      </c>
      <c r="D1" s="68"/>
      <c r="E1" s="68"/>
      <c r="F1" s="68"/>
      <c r="G1" s="68"/>
      <c r="H1" s="68"/>
      <c r="I1" s="5"/>
      <c r="J1"/>
    </row>
    <row r="2" spans="1:10" ht="10.5" customHeight="1" x14ac:dyDescent="0.2">
      <c r="A2" s="67"/>
      <c r="B2" s="67"/>
      <c r="C2" s="69" t="s">
        <v>63</v>
      </c>
      <c r="D2" s="69"/>
      <c r="E2" s="69"/>
      <c r="F2" s="69"/>
      <c r="G2" s="69"/>
      <c r="H2" s="69"/>
      <c r="I2" s="6"/>
      <c r="J2"/>
    </row>
    <row r="3" spans="1:10" ht="13.5" customHeight="1" x14ac:dyDescent="0.2">
      <c r="A3" s="67"/>
      <c r="B3" s="67"/>
      <c r="C3" s="70" t="s">
        <v>62</v>
      </c>
      <c r="D3" s="71"/>
      <c r="E3" s="71"/>
      <c r="F3" s="71"/>
      <c r="G3" s="71"/>
      <c r="H3" s="72"/>
      <c r="I3" s="7"/>
      <c r="J3"/>
    </row>
    <row r="4" spans="1:10" ht="11.25" customHeight="1" x14ac:dyDescent="0.2">
      <c r="A4" s="67"/>
      <c r="B4" s="67"/>
      <c r="C4" s="40" t="s">
        <v>1</v>
      </c>
      <c r="D4" s="73" t="s">
        <v>2</v>
      </c>
      <c r="E4" s="73"/>
      <c r="F4" s="73"/>
      <c r="G4" s="73"/>
      <c r="H4" s="73"/>
      <c r="I4" s="73"/>
      <c r="J4"/>
    </row>
    <row r="5" spans="1:10" ht="12" customHeight="1" x14ac:dyDescent="0.25">
      <c r="A5" s="67"/>
      <c r="B5" s="67"/>
      <c r="C5" s="40"/>
      <c r="D5" s="74" t="s">
        <v>3</v>
      </c>
      <c r="E5" s="74"/>
      <c r="F5" s="74"/>
      <c r="G5" s="74"/>
      <c r="H5" s="74"/>
      <c r="I5" s="8"/>
      <c r="J5"/>
    </row>
    <row r="6" spans="1:10" ht="12" customHeight="1" x14ac:dyDescent="0.25">
      <c r="A6" s="67"/>
      <c r="B6" s="67"/>
      <c r="C6" s="40" t="s">
        <v>4</v>
      </c>
      <c r="D6" s="75" t="s">
        <v>61</v>
      </c>
      <c r="E6" s="75"/>
      <c r="F6" s="75"/>
      <c r="G6" s="75"/>
      <c r="H6" s="75"/>
      <c r="I6" s="8"/>
      <c r="J6"/>
    </row>
    <row r="7" spans="1:10" ht="3" customHeight="1" x14ac:dyDescent="0.2">
      <c r="A7" s="4"/>
      <c r="B7" s="4"/>
      <c r="C7" s="9"/>
      <c r="D7" s="10"/>
      <c r="E7" s="10"/>
      <c r="F7" s="10"/>
      <c r="G7" s="10"/>
      <c r="H7" s="10"/>
      <c r="I7" s="11"/>
      <c r="J7"/>
    </row>
    <row r="8" spans="1:10" ht="15.75" x14ac:dyDescent="0.25">
      <c r="A8" s="76" t="s">
        <v>97</v>
      </c>
      <c r="B8" s="76"/>
      <c r="C8" s="76"/>
      <c r="D8" s="76"/>
      <c r="E8" s="76"/>
      <c r="F8" s="76"/>
      <c r="G8" s="76"/>
      <c r="H8" s="76"/>
      <c r="I8" s="11"/>
      <c r="J8"/>
    </row>
    <row r="9" spans="1:10" ht="3.75" customHeight="1" x14ac:dyDescent="0.2">
      <c r="A9" s="12"/>
      <c r="B9" s="13"/>
      <c r="C9" s="14"/>
      <c r="D9" s="15"/>
      <c r="E9" s="15"/>
      <c r="F9" s="14"/>
      <c r="G9" s="13"/>
      <c r="H9" s="13"/>
      <c r="I9" s="16"/>
      <c r="J9"/>
    </row>
    <row r="10" spans="1:10" ht="14.25" customHeight="1" x14ac:dyDescent="0.2">
      <c r="A10" s="17" t="s">
        <v>5</v>
      </c>
      <c r="B10" s="77" t="s">
        <v>6</v>
      </c>
      <c r="C10" s="77"/>
      <c r="D10" s="77"/>
      <c r="E10" s="17" t="s">
        <v>7</v>
      </c>
      <c r="F10" s="17" t="s">
        <v>8</v>
      </c>
      <c r="G10" s="18" t="s">
        <v>9</v>
      </c>
      <c r="H10" s="17" t="s">
        <v>10</v>
      </c>
      <c r="I10" s="19" t="s">
        <v>11</v>
      </c>
      <c r="J10"/>
    </row>
    <row r="11" spans="1:10" x14ac:dyDescent="0.2">
      <c r="A11" s="54">
        <v>1</v>
      </c>
      <c r="B11" s="78" t="s">
        <v>12</v>
      </c>
      <c r="C11" s="78"/>
      <c r="D11" s="78"/>
      <c r="E11" s="55"/>
      <c r="F11" s="55"/>
      <c r="G11" s="56"/>
      <c r="H11" s="57"/>
      <c r="I11" s="20"/>
      <c r="J11"/>
    </row>
    <row r="12" spans="1:10" ht="36.6" customHeight="1" x14ac:dyDescent="0.2">
      <c r="A12" s="21" t="s">
        <v>13</v>
      </c>
      <c r="B12" s="79" t="s">
        <v>14</v>
      </c>
      <c r="C12" s="79"/>
      <c r="D12" s="79"/>
      <c r="E12" s="22" t="s">
        <v>15</v>
      </c>
      <c r="F12" s="23">
        <v>700</v>
      </c>
      <c r="G12" s="43">
        <v>260</v>
      </c>
      <c r="H12" s="24">
        <f>F12*G12</f>
        <v>182000</v>
      </c>
      <c r="I12" s="19" t="s">
        <v>100</v>
      </c>
      <c r="J12"/>
    </row>
    <row r="13" spans="1:10" x14ac:dyDescent="0.2">
      <c r="A13" s="21" t="s">
        <v>16</v>
      </c>
      <c r="B13" s="79" t="s">
        <v>66</v>
      </c>
      <c r="C13" s="79"/>
      <c r="D13" s="79"/>
      <c r="E13" s="25" t="s">
        <v>17</v>
      </c>
      <c r="F13" s="25">
        <v>500</v>
      </c>
      <c r="G13" s="43">
        <v>3.43</v>
      </c>
      <c r="H13" s="24">
        <f>F13*G13</f>
        <v>1715</v>
      </c>
      <c r="I13" s="26" t="s">
        <v>49</v>
      </c>
      <c r="J13"/>
    </row>
    <row r="14" spans="1:10" x14ac:dyDescent="0.2">
      <c r="A14" s="54">
        <v>2</v>
      </c>
      <c r="B14" s="78" t="s">
        <v>18</v>
      </c>
      <c r="C14" s="78"/>
      <c r="D14" s="78"/>
      <c r="E14" s="55"/>
      <c r="F14" s="55"/>
      <c r="G14" s="56"/>
      <c r="H14" s="57"/>
      <c r="I14" s="27"/>
      <c r="J14"/>
    </row>
    <row r="15" spans="1:10" x14ac:dyDescent="0.2">
      <c r="A15" s="21" t="s">
        <v>19</v>
      </c>
      <c r="B15" s="79" t="s">
        <v>50</v>
      </c>
      <c r="C15" s="79"/>
      <c r="D15" s="79"/>
      <c r="E15" s="25" t="s">
        <v>20</v>
      </c>
      <c r="F15" s="25">
        <v>1000</v>
      </c>
      <c r="G15" s="43">
        <v>9.91</v>
      </c>
      <c r="H15" s="24">
        <f>F15*G15</f>
        <v>9910</v>
      </c>
      <c r="I15" s="26" t="s">
        <v>60</v>
      </c>
      <c r="J15"/>
    </row>
    <row r="16" spans="1:10" x14ac:dyDescent="0.2">
      <c r="A16" s="21" t="s">
        <v>21</v>
      </c>
      <c r="B16" s="79" t="s">
        <v>48</v>
      </c>
      <c r="C16" s="79"/>
      <c r="D16" s="79"/>
      <c r="E16" s="22" t="s">
        <v>22</v>
      </c>
      <c r="F16" s="23">
        <v>800</v>
      </c>
      <c r="G16" s="43">
        <v>3.96</v>
      </c>
      <c r="H16" s="24">
        <f>F16*G16</f>
        <v>3168</v>
      </c>
      <c r="I16" s="19" t="s">
        <v>51</v>
      </c>
      <c r="J16"/>
    </row>
    <row r="17" spans="1:10" x14ac:dyDescent="0.2">
      <c r="A17" s="21" t="s">
        <v>23</v>
      </c>
      <c r="B17" s="79" t="s">
        <v>99</v>
      </c>
      <c r="C17" s="79"/>
      <c r="D17" s="79"/>
      <c r="E17" s="22" t="s">
        <v>24</v>
      </c>
      <c r="F17" s="23">
        <v>100</v>
      </c>
      <c r="G17" s="43">
        <v>43.93</v>
      </c>
      <c r="H17" s="24">
        <f>F17*G17</f>
        <v>4393</v>
      </c>
      <c r="I17" s="26" t="s">
        <v>52</v>
      </c>
      <c r="J17"/>
    </row>
    <row r="18" spans="1:10" ht="12.75" customHeight="1" x14ac:dyDescent="0.2">
      <c r="A18" s="21" t="s">
        <v>25</v>
      </c>
      <c r="B18" s="79" t="s">
        <v>26</v>
      </c>
      <c r="C18" s="79"/>
      <c r="D18" s="79"/>
      <c r="E18" s="22" t="s">
        <v>24</v>
      </c>
      <c r="F18" s="23">
        <v>50</v>
      </c>
      <c r="G18" s="43">
        <v>4.8600000000000003</v>
      </c>
      <c r="H18" s="24">
        <f>F18*G18</f>
        <v>243.00000000000003</v>
      </c>
      <c r="I18" s="19" t="s">
        <v>53</v>
      </c>
      <c r="J18"/>
    </row>
    <row r="19" spans="1:10" x14ac:dyDescent="0.2">
      <c r="A19" s="54">
        <v>3</v>
      </c>
      <c r="B19" s="78" t="s">
        <v>27</v>
      </c>
      <c r="C19" s="78"/>
      <c r="D19" s="78"/>
      <c r="E19" s="55"/>
      <c r="F19" s="55"/>
      <c r="G19" s="56"/>
      <c r="H19" s="57"/>
      <c r="I19" s="26"/>
      <c r="J19"/>
    </row>
    <row r="20" spans="1:10" ht="37.5" customHeight="1" x14ac:dyDescent="0.2">
      <c r="A20" s="21" t="s">
        <v>28</v>
      </c>
      <c r="B20" s="79" t="s">
        <v>77</v>
      </c>
      <c r="C20" s="79"/>
      <c r="D20" s="79"/>
      <c r="E20" s="22" t="s">
        <v>24</v>
      </c>
      <c r="F20" s="49">
        <v>1200</v>
      </c>
      <c r="G20" s="43">
        <v>77.02</v>
      </c>
      <c r="H20" s="24">
        <f t="shared" ref="H20:H27" si="0">F20*G20</f>
        <v>92424</v>
      </c>
      <c r="I20" s="19" t="s">
        <v>80</v>
      </c>
      <c r="J20"/>
    </row>
    <row r="21" spans="1:10" ht="25.5" customHeight="1" x14ac:dyDescent="0.2">
      <c r="A21" s="21" t="s">
        <v>29</v>
      </c>
      <c r="B21" s="79" t="s">
        <v>30</v>
      </c>
      <c r="C21" s="79"/>
      <c r="D21" s="79"/>
      <c r="E21" s="22" t="s">
        <v>24</v>
      </c>
      <c r="F21" s="23">
        <v>20</v>
      </c>
      <c r="G21" s="43">
        <v>101.61</v>
      </c>
      <c r="H21" s="24">
        <f t="shared" si="0"/>
        <v>2032.2</v>
      </c>
      <c r="I21" s="26" t="s">
        <v>54</v>
      </c>
      <c r="J21"/>
    </row>
    <row r="22" spans="1:10" ht="27.75" customHeight="1" x14ac:dyDescent="0.2">
      <c r="A22" s="21" t="s">
        <v>31</v>
      </c>
      <c r="B22" s="80" t="s">
        <v>79</v>
      </c>
      <c r="C22" s="80"/>
      <c r="D22" s="80"/>
      <c r="E22" s="22" t="s">
        <v>24</v>
      </c>
      <c r="F22" s="50">
        <v>50</v>
      </c>
      <c r="G22" s="43">
        <v>93.11</v>
      </c>
      <c r="H22" s="24">
        <f t="shared" si="0"/>
        <v>4655.5</v>
      </c>
      <c r="I22" s="19" t="s">
        <v>78</v>
      </c>
      <c r="J22"/>
    </row>
    <row r="23" spans="1:10" ht="24.75" customHeight="1" x14ac:dyDescent="0.2">
      <c r="A23" s="21" t="s">
        <v>32</v>
      </c>
      <c r="B23" s="80" t="s">
        <v>96</v>
      </c>
      <c r="C23" s="80"/>
      <c r="D23" s="80"/>
      <c r="E23" s="22" t="s">
        <v>24</v>
      </c>
      <c r="F23" s="50">
        <v>100</v>
      </c>
      <c r="G23" s="43">
        <v>233.86</v>
      </c>
      <c r="H23" s="24">
        <f t="shared" si="0"/>
        <v>23386</v>
      </c>
      <c r="I23" s="26" t="s">
        <v>70</v>
      </c>
      <c r="J23"/>
    </row>
    <row r="24" spans="1:10" ht="24" customHeight="1" x14ac:dyDescent="0.2">
      <c r="A24" s="21" t="s">
        <v>33</v>
      </c>
      <c r="B24" s="81" t="s">
        <v>101</v>
      </c>
      <c r="C24" s="81"/>
      <c r="D24" s="81"/>
      <c r="E24" s="47" t="s">
        <v>24</v>
      </c>
      <c r="F24" s="51">
        <v>200</v>
      </c>
      <c r="G24" s="43">
        <v>117.87</v>
      </c>
      <c r="H24" s="24">
        <f t="shared" si="0"/>
        <v>23574</v>
      </c>
      <c r="I24" s="26" t="s">
        <v>55</v>
      </c>
      <c r="J24"/>
    </row>
    <row r="25" spans="1:10" ht="26.45" customHeight="1" x14ac:dyDescent="0.2">
      <c r="A25" s="21" t="s">
        <v>34</v>
      </c>
      <c r="B25" s="79" t="s">
        <v>76</v>
      </c>
      <c r="C25" s="79"/>
      <c r="D25" s="79"/>
      <c r="E25" s="22" t="s">
        <v>24</v>
      </c>
      <c r="F25" s="53">
        <v>1000</v>
      </c>
      <c r="G25" s="43">
        <v>70.37</v>
      </c>
      <c r="H25" s="24">
        <f t="shared" si="0"/>
        <v>70370</v>
      </c>
      <c r="I25" s="26" t="s">
        <v>55</v>
      </c>
      <c r="J25"/>
    </row>
    <row r="26" spans="1:10" ht="36.75" customHeight="1" x14ac:dyDescent="0.2">
      <c r="A26" s="21" t="s">
        <v>81</v>
      </c>
      <c r="B26" s="79" t="s">
        <v>85</v>
      </c>
      <c r="C26" s="79"/>
      <c r="D26" s="79"/>
      <c r="E26" s="22" t="s">
        <v>24</v>
      </c>
      <c r="F26" s="22">
        <v>40</v>
      </c>
      <c r="G26" s="43">
        <v>154.25</v>
      </c>
      <c r="H26" s="24">
        <f t="shared" si="0"/>
        <v>6170</v>
      </c>
      <c r="I26" s="26" t="s">
        <v>84</v>
      </c>
      <c r="J26"/>
    </row>
    <row r="27" spans="1:10" ht="26.45" customHeight="1" x14ac:dyDescent="0.2">
      <c r="A27" s="21" t="s">
        <v>82</v>
      </c>
      <c r="B27" s="79" t="s">
        <v>83</v>
      </c>
      <c r="C27" s="79"/>
      <c r="D27" s="79"/>
      <c r="E27" s="22" t="s">
        <v>24</v>
      </c>
      <c r="F27" s="46">
        <v>1200</v>
      </c>
      <c r="G27" s="43">
        <v>60.31</v>
      </c>
      <c r="H27" s="24">
        <f t="shared" si="0"/>
        <v>72372</v>
      </c>
      <c r="I27" s="26" t="s">
        <v>67</v>
      </c>
      <c r="J27"/>
    </row>
    <row r="28" spans="1:10" x14ac:dyDescent="0.2">
      <c r="A28" s="54">
        <v>4</v>
      </c>
      <c r="B28" s="78" t="s">
        <v>35</v>
      </c>
      <c r="C28" s="78"/>
      <c r="D28" s="78"/>
      <c r="E28" s="55"/>
      <c r="F28" s="55"/>
      <c r="G28" s="56"/>
      <c r="H28" s="57"/>
      <c r="I28" s="26"/>
      <c r="J28"/>
    </row>
    <row r="29" spans="1:10" x14ac:dyDescent="0.2">
      <c r="A29" s="21" t="s">
        <v>36</v>
      </c>
      <c r="B29" s="79" t="s">
        <v>98</v>
      </c>
      <c r="C29" s="79"/>
      <c r="D29" s="79"/>
      <c r="E29" s="22" t="s">
        <v>20</v>
      </c>
      <c r="F29" s="23">
        <v>15</v>
      </c>
      <c r="G29" s="44">
        <v>1698.08</v>
      </c>
      <c r="H29" s="24">
        <f t="shared" ref="H29:H37" si="1">F29*G29</f>
        <v>25471.199999999997</v>
      </c>
      <c r="I29" s="26" t="s">
        <v>86</v>
      </c>
      <c r="J29"/>
    </row>
    <row r="30" spans="1:10" ht="24" customHeight="1" x14ac:dyDescent="0.2">
      <c r="A30" s="21" t="s">
        <v>37</v>
      </c>
      <c r="B30" s="79" t="s">
        <v>68</v>
      </c>
      <c r="C30" s="79"/>
      <c r="D30" s="79"/>
      <c r="E30" s="22" t="s">
        <v>24</v>
      </c>
      <c r="F30" s="23">
        <v>20</v>
      </c>
      <c r="G30" s="44">
        <v>291.87</v>
      </c>
      <c r="H30" s="24">
        <f t="shared" si="1"/>
        <v>5837.4</v>
      </c>
      <c r="I30" s="26" t="s">
        <v>69</v>
      </c>
      <c r="J30"/>
    </row>
    <row r="31" spans="1:10" x14ac:dyDescent="0.2">
      <c r="A31" s="21" t="s">
        <v>39</v>
      </c>
      <c r="B31" s="79" t="s">
        <v>71</v>
      </c>
      <c r="C31" s="79"/>
      <c r="D31" s="79"/>
      <c r="E31" s="22" t="s">
        <v>38</v>
      </c>
      <c r="F31" s="52">
        <v>80</v>
      </c>
      <c r="G31" s="44">
        <v>16.57</v>
      </c>
      <c r="H31" s="24">
        <f t="shared" si="1"/>
        <v>1325.6</v>
      </c>
      <c r="I31" s="26" t="s">
        <v>58</v>
      </c>
      <c r="J31"/>
    </row>
    <row r="32" spans="1:10" x14ac:dyDescent="0.2">
      <c r="A32" s="21" t="s">
        <v>40</v>
      </c>
      <c r="B32" s="79" t="s">
        <v>72</v>
      </c>
      <c r="C32" s="79"/>
      <c r="D32" s="79"/>
      <c r="E32" s="22" t="s">
        <v>38</v>
      </c>
      <c r="F32" s="52">
        <v>80</v>
      </c>
      <c r="G32" s="44">
        <v>17.32</v>
      </c>
      <c r="H32" s="24">
        <f t="shared" si="1"/>
        <v>1385.6</v>
      </c>
      <c r="I32" s="26" t="s">
        <v>59</v>
      </c>
      <c r="J32"/>
    </row>
    <row r="33" spans="1:15" ht="25.5" customHeight="1" x14ac:dyDescent="0.2">
      <c r="A33" s="21" t="s">
        <v>41</v>
      </c>
      <c r="B33" s="82" t="s">
        <v>91</v>
      </c>
      <c r="C33" s="82"/>
      <c r="D33" s="82"/>
      <c r="E33" s="22" t="s">
        <v>24</v>
      </c>
      <c r="F33" s="22">
        <v>100</v>
      </c>
      <c r="G33" s="44">
        <v>177.73</v>
      </c>
      <c r="H33" s="24">
        <f t="shared" si="1"/>
        <v>17773</v>
      </c>
      <c r="I33" s="26" t="s">
        <v>88</v>
      </c>
      <c r="J33"/>
    </row>
    <row r="34" spans="1:15" ht="25.5" customHeight="1" x14ac:dyDescent="0.2">
      <c r="A34" s="21" t="s">
        <v>42</v>
      </c>
      <c r="B34" s="82" t="s">
        <v>90</v>
      </c>
      <c r="C34" s="82"/>
      <c r="D34" s="82"/>
      <c r="E34" s="22" t="s">
        <v>24</v>
      </c>
      <c r="F34" s="22">
        <v>20</v>
      </c>
      <c r="G34" s="44">
        <v>198.61</v>
      </c>
      <c r="H34" s="24">
        <f t="shared" si="1"/>
        <v>3972.2000000000003</v>
      </c>
      <c r="I34" s="26" t="s">
        <v>89</v>
      </c>
      <c r="J34"/>
    </row>
    <row r="35" spans="1:15" ht="24.95" customHeight="1" x14ac:dyDescent="0.2">
      <c r="A35" s="21" t="s">
        <v>43</v>
      </c>
      <c r="B35" s="82" t="s">
        <v>95</v>
      </c>
      <c r="C35" s="82"/>
      <c r="D35" s="82"/>
      <c r="E35" s="22" t="s">
        <v>24</v>
      </c>
      <c r="F35" s="22">
        <v>100</v>
      </c>
      <c r="G35" s="44">
        <v>165.57</v>
      </c>
      <c r="H35" s="24">
        <f t="shared" si="1"/>
        <v>16557</v>
      </c>
      <c r="I35" s="19" t="s">
        <v>92</v>
      </c>
      <c r="J35"/>
      <c r="K35" s="48"/>
      <c r="L35" s="48"/>
      <c r="M35" s="48"/>
      <c r="N35" s="48"/>
      <c r="O35" s="48"/>
    </row>
    <row r="36" spans="1:15" x14ac:dyDescent="0.2">
      <c r="A36" s="21" t="s">
        <v>44</v>
      </c>
      <c r="B36" s="82" t="s">
        <v>93</v>
      </c>
      <c r="C36" s="82"/>
      <c r="D36" s="82"/>
      <c r="E36" s="22" t="s">
        <v>24</v>
      </c>
      <c r="F36" s="22">
        <v>100</v>
      </c>
      <c r="G36" s="44">
        <v>167.12</v>
      </c>
      <c r="H36" s="24">
        <f t="shared" si="1"/>
        <v>16712</v>
      </c>
      <c r="I36" s="26" t="s">
        <v>56</v>
      </c>
      <c r="J36"/>
    </row>
    <row r="37" spans="1:15" ht="25.5" customHeight="1" x14ac:dyDescent="0.2">
      <c r="A37" s="21" t="s">
        <v>87</v>
      </c>
      <c r="B37" s="82" t="s">
        <v>57</v>
      </c>
      <c r="C37" s="82"/>
      <c r="D37" s="82"/>
      <c r="E37" s="22" t="s">
        <v>24</v>
      </c>
      <c r="F37" s="22">
        <v>20</v>
      </c>
      <c r="G37" s="44">
        <v>284.68</v>
      </c>
      <c r="H37" s="41">
        <f t="shared" si="1"/>
        <v>5693.6</v>
      </c>
      <c r="I37" s="26" t="s">
        <v>94</v>
      </c>
      <c r="J37"/>
    </row>
    <row r="38" spans="1:15" x14ac:dyDescent="0.2">
      <c r="A38" s="28"/>
      <c r="B38" s="29"/>
      <c r="C38" s="29"/>
      <c r="D38" s="30"/>
      <c r="E38" s="31"/>
      <c r="F38" s="84" t="s">
        <v>45</v>
      </c>
      <c r="G38" s="84"/>
      <c r="H38" s="42">
        <f>SUM(H12:H37)</f>
        <v>591140.29999999993</v>
      </c>
      <c r="I38" s="32"/>
      <c r="J38"/>
    </row>
    <row r="39" spans="1:15" ht="3" customHeight="1" x14ac:dyDescent="0.2">
      <c r="A39" s="33"/>
      <c r="B39" s="33"/>
      <c r="C39" s="33"/>
      <c r="D39" s="33"/>
      <c r="E39" s="34"/>
      <c r="F39" s="34"/>
      <c r="G39" s="34"/>
      <c r="H39" s="34"/>
      <c r="I39" s="35"/>
      <c r="J39"/>
    </row>
    <row r="40" spans="1:15" ht="10.5" customHeight="1" x14ac:dyDescent="0.2">
      <c r="A40" s="36" t="s">
        <v>46</v>
      </c>
      <c r="B40" s="85" t="s">
        <v>74</v>
      </c>
      <c r="C40" s="85"/>
      <c r="D40" s="85"/>
      <c r="E40" s="34"/>
      <c r="F40" s="34"/>
      <c r="G40" s="34"/>
      <c r="H40" s="34"/>
      <c r="I40" s="35"/>
      <c r="J40"/>
    </row>
    <row r="41" spans="1:15" ht="9.75" customHeight="1" x14ac:dyDescent="0.2">
      <c r="A41" s="36">
        <v>1</v>
      </c>
      <c r="B41" s="38" t="s">
        <v>75</v>
      </c>
      <c r="C41" s="45"/>
      <c r="D41" s="45"/>
      <c r="E41" s="34"/>
      <c r="F41" s="34"/>
      <c r="G41" s="34"/>
      <c r="H41" s="34"/>
      <c r="I41" s="35"/>
      <c r="J41"/>
    </row>
    <row r="42" spans="1:15" ht="10.5" customHeight="1" x14ac:dyDescent="0.2">
      <c r="A42" s="36">
        <v>2</v>
      </c>
      <c r="B42" s="38" t="s">
        <v>73</v>
      </c>
      <c r="C42" s="35"/>
      <c r="D42" s="35"/>
      <c r="I42" s="35"/>
      <c r="J42"/>
    </row>
    <row r="43" spans="1:15" ht="9.75" customHeight="1" x14ac:dyDescent="0.2">
      <c r="A43" s="36">
        <v>3</v>
      </c>
      <c r="B43" s="37" t="s">
        <v>47</v>
      </c>
      <c r="C43" s="35"/>
      <c r="D43" s="35"/>
      <c r="E43" s="87" t="s">
        <v>65</v>
      </c>
      <c r="F43" s="87"/>
      <c r="G43" s="87"/>
      <c r="H43" s="87"/>
      <c r="I43" s="35"/>
      <c r="J43"/>
    </row>
    <row r="44" spans="1:15" ht="10.5" customHeight="1" x14ac:dyDescent="0.2">
      <c r="A44" s="37"/>
      <c r="B44" s="37"/>
      <c r="C44" s="35"/>
      <c r="D44" s="35"/>
      <c r="E44" s="86" t="s">
        <v>64</v>
      </c>
      <c r="F44" s="86"/>
      <c r="G44" s="86"/>
      <c r="H44" s="86"/>
      <c r="I44" s="39"/>
    </row>
    <row r="45" spans="1:15" x14ac:dyDescent="0.2">
      <c r="E45" s="83"/>
      <c r="F45" s="83"/>
      <c r="G45" s="83"/>
      <c r="H45" s="83"/>
    </row>
  </sheetData>
  <sheetProtection algorithmName="SHA-512" hashValue="C0QuRQ3EPAs1TnSoOMJk+hZNygegpwYxWwuaf0fdqYdrOdFMll71AzHhUyV3hFIJXySb8aCwTa6pdSx1lpDlTQ==" saltValue="0ktVp+jgN9g6h0tXjkH9qg==" spinCount="100000" sheet="1" objects="1" scenarios="1"/>
  <mergeCells count="41">
    <mergeCell ref="B32:D32"/>
    <mergeCell ref="B33:D33"/>
    <mergeCell ref="B34:D34"/>
    <mergeCell ref="B35:D35"/>
    <mergeCell ref="E45:H45"/>
    <mergeCell ref="B36:D36"/>
    <mergeCell ref="B37:D37"/>
    <mergeCell ref="F38:G38"/>
    <mergeCell ref="B40:D40"/>
    <mergeCell ref="E44:H44"/>
    <mergeCell ref="E43:H43"/>
    <mergeCell ref="B26:D26"/>
    <mergeCell ref="B27:D27"/>
    <mergeCell ref="B28:D28"/>
    <mergeCell ref="B29:D29"/>
    <mergeCell ref="B31:D31"/>
    <mergeCell ref="B30:D30"/>
    <mergeCell ref="B19:D19"/>
    <mergeCell ref="B20:D20"/>
    <mergeCell ref="B21:D21"/>
    <mergeCell ref="B22:D22"/>
    <mergeCell ref="B25:D25"/>
    <mergeCell ref="B24:D24"/>
    <mergeCell ref="B23:D23"/>
    <mergeCell ref="B14:D14"/>
    <mergeCell ref="B15:D15"/>
    <mergeCell ref="B16:D16"/>
    <mergeCell ref="B17:D17"/>
    <mergeCell ref="B18:D18"/>
    <mergeCell ref="A8:H8"/>
    <mergeCell ref="B10:D10"/>
    <mergeCell ref="B11:D11"/>
    <mergeCell ref="B12:D12"/>
    <mergeCell ref="B13:D13"/>
    <mergeCell ref="A1:B6"/>
    <mergeCell ref="C1:H1"/>
    <mergeCell ref="C2:H2"/>
    <mergeCell ref="C3:H3"/>
    <mergeCell ref="D4:I4"/>
    <mergeCell ref="D5:H5"/>
    <mergeCell ref="D6:H6"/>
  </mergeCells>
  <phoneticPr fontId="20" type="noConversion"/>
  <printOptions horizontalCentered="1" verticalCentered="1"/>
  <pageMargins left="0.27986111111111112" right="0.19652777777777777" top="0.15763888888888888" bottom="0.15763888888888888" header="0.51180555555555551" footer="0.51180555555555551"/>
  <pageSetup scale="105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939E7-A8BB-4C8D-9836-A727C93B2FC5}">
  <dimension ref="A1:I38"/>
  <sheetViews>
    <sheetView tabSelected="1" topLeftCell="A25" zoomScale="120" zoomScaleNormal="120" workbookViewId="0">
      <selection activeCell="D7" sqref="D7"/>
    </sheetView>
  </sheetViews>
  <sheetFormatPr defaultRowHeight="12.75" x14ac:dyDescent="0.2"/>
  <cols>
    <col min="1" max="1" width="4.42578125" customWidth="1"/>
    <col min="3" max="3" width="11.42578125" customWidth="1"/>
    <col min="4" max="4" width="28.140625" customWidth="1"/>
    <col min="5" max="5" width="4.85546875" customWidth="1"/>
    <col min="6" max="6" width="6" customWidth="1"/>
    <col min="7" max="7" width="8.42578125" customWidth="1"/>
    <col min="8" max="8" width="12.5703125" customWidth="1"/>
  </cols>
  <sheetData>
    <row r="1" spans="1:9" ht="19.5" x14ac:dyDescent="0.2">
      <c r="A1" s="88"/>
      <c r="B1" s="88"/>
      <c r="C1" s="68" t="s">
        <v>0</v>
      </c>
      <c r="D1" s="68"/>
      <c r="E1" s="68"/>
      <c r="F1" s="68"/>
      <c r="G1" s="68"/>
      <c r="H1" s="68"/>
      <c r="I1" s="58"/>
    </row>
    <row r="2" spans="1:9" x14ac:dyDescent="0.2">
      <c r="A2" s="88"/>
      <c r="B2" s="88"/>
      <c r="C2" s="69" t="s">
        <v>63</v>
      </c>
      <c r="D2" s="69"/>
      <c r="E2" s="69"/>
      <c r="F2" s="69"/>
      <c r="G2" s="69"/>
      <c r="H2" s="69"/>
      <c r="I2" s="59"/>
    </row>
    <row r="3" spans="1:9" x14ac:dyDescent="0.2">
      <c r="A3" s="88"/>
      <c r="B3" s="88"/>
      <c r="C3" s="70" t="s">
        <v>62</v>
      </c>
      <c r="D3" s="71"/>
      <c r="E3" s="71"/>
      <c r="F3" s="71"/>
      <c r="G3" s="71"/>
      <c r="H3" s="72"/>
      <c r="I3" s="7"/>
    </row>
    <row r="4" spans="1:9" ht="13.5" x14ac:dyDescent="0.2">
      <c r="A4" s="88"/>
      <c r="B4" s="88"/>
      <c r="C4" s="40" t="s">
        <v>1</v>
      </c>
      <c r="D4" s="73" t="s">
        <v>2</v>
      </c>
      <c r="E4" s="73"/>
      <c r="F4" s="73"/>
      <c r="G4" s="73"/>
      <c r="H4" s="73"/>
      <c r="I4" s="73"/>
    </row>
    <row r="5" spans="1:9" ht="13.5" x14ac:dyDescent="0.25">
      <c r="A5" s="88"/>
      <c r="B5" s="88"/>
      <c r="C5" s="40"/>
      <c r="D5" s="74" t="s">
        <v>3</v>
      </c>
      <c r="E5" s="74"/>
      <c r="F5" s="74"/>
      <c r="G5" s="74"/>
      <c r="H5" s="74"/>
      <c r="I5" s="8"/>
    </row>
    <row r="6" spans="1:9" ht="13.5" x14ac:dyDescent="0.25">
      <c r="A6" s="88"/>
      <c r="B6" s="88"/>
      <c r="C6" s="40" t="s">
        <v>4</v>
      </c>
      <c r="D6" s="90">
        <v>45530</v>
      </c>
      <c r="E6" s="90"/>
      <c r="F6" s="90"/>
      <c r="G6" s="90"/>
      <c r="H6" s="90"/>
      <c r="I6" s="8"/>
    </row>
    <row r="7" spans="1:9" x14ac:dyDescent="0.2">
      <c r="A7" s="61"/>
      <c r="B7" s="61"/>
      <c r="C7" s="60"/>
      <c r="D7" s="62"/>
      <c r="E7" s="62"/>
      <c r="F7" s="62"/>
      <c r="G7" s="62"/>
      <c r="H7" s="62"/>
    </row>
    <row r="8" spans="1:9" ht="15.75" x14ac:dyDescent="0.25">
      <c r="A8" s="89" t="s">
        <v>102</v>
      </c>
      <c r="B8" s="89"/>
      <c r="C8" s="89"/>
      <c r="D8" s="89"/>
      <c r="E8" s="89"/>
      <c r="F8" s="89"/>
      <c r="G8" s="89"/>
      <c r="H8" s="89"/>
    </row>
    <row r="9" spans="1:9" x14ac:dyDescent="0.2">
      <c r="A9" s="61"/>
      <c r="B9" s="63"/>
      <c r="C9" s="64"/>
      <c r="D9" s="65"/>
      <c r="E9" s="65"/>
      <c r="F9" s="64"/>
      <c r="G9" s="63"/>
      <c r="H9" s="63"/>
    </row>
    <row r="10" spans="1:9" ht="13.5" x14ac:dyDescent="0.2">
      <c r="A10" s="17" t="s">
        <v>5</v>
      </c>
      <c r="B10" s="77" t="s">
        <v>6</v>
      </c>
      <c r="C10" s="77"/>
      <c r="D10" s="77"/>
      <c r="E10" s="17" t="s">
        <v>7</v>
      </c>
      <c r="F10" s="17" t="s">
        <v>8</v>
      </c>
      <c r="G10" s="18" t="s">
        <v>9</v>
      </c>
      <c r="H10" s="17" t="s">
        <v>10</v>
      </c>
    </row>
    <row r="11" spans="1:9" ht="12.75" customHeight="1" x14ac:dyDescent="0.2">
      <c r="A11" s="54">
        <v>1</v>
      </c>
      <c r="B11" s="78" t="s">
        <v>12</v>
      </c>
      <c r="C11" s="78"/>
      <c r="D11" s="78"/>
      <c r="E11" s="55"/>
      <c r="F11" s="55"/>
      <c r="G11" s="56"/>
      <c r="H11" s="57"/>
    </row>
    <row r="12" spans="1:9" ht="53.25" customHeight="1" x14ac:dyDescent="0.2">
      <c r="A12" s="21" t="s">
        <v>13</v>
      </c>
      <c r="B12" s="79" t="s">
        <v>14</v>
      </c>
      <c r="C12" s="79"/>
      <c r="D12" s="79"/>
      <c r="E12" s="22" t="s">
        <v>15</v>
      </c>
      <c r="F12" s="23">
        <v>700</v>
      </c>
      <c r="G12" s="66"/>
      <c r="H12" s="24">
        <f>F12*G12</f>
        <v>0</v>
      </c>
    </row>
    <row r="13" spans="1:9" ht="26.25" customHeight="1" x14ac:dyDescent="0.2">
      <c r="A13" s="21" t="s">
        <v>16</v>
      </c>
      <c r="B13" s="79" t="s">
        <v>66</v>
      </c>
      <c r="C13" s="79"/>
      <c r="D13" s="79"/>
      <c r="E13" s="25" t="s">
        <v>17</v>
      </c>
      <c r="F13" s="25">
        <v>500</v>
      </c>
      <c r="G13" s="66"/>
      <c r="H13" s="24">
        <f>F13*G13</f>
        <v>0</v>
      </c>
    </row>
    <row r="14" spans="1:9" ht="12.75" customHeight="1" x14ac:dyDescent="0.2">
      <c r="A14" s="54">
        <v>2</v>
      </c>
      <c r="B14" s="78" t="s">
        <v>18</v>
      </c>
      <c r="C14" s="78"/>
      <c r="D14" s="78"/>
      <c r="E14" s="55"/>
      <c r="F14" s="55"/>
      <c r="G14" s="56"/>
      <c r="H14" s="57"/>
    </row>
    <row r="15" spans="1:9" ht="13.5" customHeight="1" x14ac:dyDescent="0.2">
      <c r="A15" s="21" t="s">
        <v>19</v>
      </c>
      <c r="B15" s="79" t="s">
        <v>50</v>
      </c>
      <c r="C15" s="79"/>
      <c r="D15" s="79"/>
      <c r="E15" s="25" t="s">
        <v>20</v>
      </c>
      <c r="F15" s="25">
        <v>1000</v>
      </c>
      <c r="G15" s="66"/>
      <c r="H15" s="24">
        <f>F15*G15</f>
        <v>0</v>
      </c>
    </row>
    <row r="16" spans="1:9" ht="13.5" customHeight="1" x14ac:dyDescent="0.2">
      <c r="A16" s="21" t="s">
        <v>21</v>
      </c>
      <c r="B16" s="79" t="s">
        <v>48</v>
      </c>
      <c r="C16" s="79"/>
      <c r="D16" s="79"/>
      <c r="E16" s="22" t="s">
        <v>22</v>
      </c>
      <c r="F16" s="23">
        <v>800</v>
      </c>
      <c r="G16" s="66"/>
      <c r="H16" s="24">
        <f>F16*G16</f>
        <v>0</v>
      </c>
    </row>
    <row r="17" spans="1:8" ht="27" customHeight="1" x14ac:dyDescent="0.2">
      <c r="A17" s="21" t="s">
        <v>23</v>
      </c>
      <c r="B17" s="79" t="s">
        <v>99</v>
      </c>
      <c r="C17" s="79"/>
      <c r="D17" s="79"/>
      <c r="E17" s="22" t="s">
        <v>24</v>
      </c>
      <c r="F17" s="23">
        <v>100</v>
      </c>
      <c r="G17" s="66"/>
      <c r="H17" s="24">
        <f>F17*G17</f>
        <v>0</v>
      </c>
    </row>
    <row r="18" spans="1:8" ht="14.25" customHeight="1" x14ac:dyDescent="0.2">
      <c r="A18" s="21" t="s">
        <v>25</v>
      </c>
      <c r="B18" s="79" t="s">
        <v>26</v>
      </c>
      <c r="C18" s="79"/>
      <c r="D18" s="79"/>
      <c r="E18" s="22" t="s">
        <v>24</v>
      </c>
      <c r="F18" s="23">
        <v>50</v>
      </c>
      <c r="G18" s="66"/>
      <c r="H18" s="24">
        <f>F18*G18</f>
        <v>0</v>
      </c>
    </row>
    <row r="19" spans="1:8" ht="12.75" customHeight="1" x14ac:dyDescent="0.2">
      <c r="A19" s="54">
        <v>3</v>
      </c>
      <c r="B19" s="78" t="s">
        <v>27</v>
      </c>
      <c r="C19" s="78"/>
      <c r="D19" s="78"/>
      <c r="E19" s="55"/>
      <c r="F19" s="55"/>
      <c r="G19" s="56"/>
      <c r="H19" s="57"/>
    </row>
    <row r="20" spans="1:8" ht="53.25" customHeight="1" x14ac:dyDescent="0.2">
      <c r="A20" s="21" t="s">
        <v>28</v>
      </c>
      <c r="B20" s="79" t="s">
        <v>77</v>
      </c>
      <c r="C20" s="79"/>
      <c r="D20" s="79"/>
      <c r="E20" s="22" t="s">
        <v>24</v>
      </c>
      <c r="F20" s="49">
        <v>1200</v>
      </c>
      <c r="G20" s="66"/>
      <c r="H20" s="24">
        <f t="shared" ref="H20:H27" si="0">F20*G20</f>
        <v>0</v>
      </c>
    </row>
    <row r="21" spans="1:8" ht="27.75" customHeight="1" x14ac:dyDescent="0.2">
      <c r="A21" s="21" t="s">
        <v>29</v>
      </c>
      <c r="B21" s="79" t="s">
        <v>30</v>
      </c>
      <c r="C21" s="79"/>
      <c r="D21" s="79"/>
      <c r="E21" s="22" t="s">
        <v>24</v>
      </c>
      <c r="F21" s="23">
        <v>20</v>
      </c>
      <c r="G21" s="66"/>
      <c r="H21" s="24">
        <f t="shared" si="0"/>
        <v>0</v>
      </c>
    </row>
    <row r="22" spans="1:8" ht="29.25" customHeight="1" x14ac:dyDescent="0.2">
      <c r="A22" s="21" t="s">
        <v>31</v>
      </c>
      <c r="B22" s="80" t="s">
        <v>79</v>
      </c>
      <c r="C22" s="80"/>
      <c r="D22" s="80"/>
      <c r="E22" s="22" t="s">
        <v>24</v>
      </c>
      <c r="F22" s="50">
        <v>50</v>
      </c>
      <c r="G22" s="66"/>
      <c r="H22" s="24">
        <f t="shared" si="0"/>
        <v>0</v>
      </c>
    </row>
    <row r="23" spans="1:8" ht="27" customHeight="1" x14ac:dyDescent="0.2">
      <c r="A23" s="21" t="s">
        <v>32</v>
      </c>
      <c r="B23" s="80" t="s">
        <v>96</v>
      </c>
      <c r="C23" s="80"/>
      <c r="D23" s="80"/>
      <c r="E23" s="22" t="s">
        <v>24</v>
      </c>
      <c r="F23" s="50">
        <v>100</v>
      </c>
      <c r="G23" s="66"/>
      <c r="H23" s="24">
        <f t="shared" si="0"/>
        <v>0</v>
      </c>
    </row>
    <row r="24" spans="1:8" ht="38.25" customHeight="1" x14ac:dyDescent="0.2">
      <c r="A24" s="21" t="s">
        <v>33</v>
      </c>
      <c r="B24" s="81" t="s">
        <v>101</v>
      </c>
      <c r="C24" s="81"/>
      <c r="D24" s="81"/>
      <c r="E24" s="47" t="s">
        <v>24</v>
      </c>
      <c r="F24" s="51">
        <v>200</v>
      </c>
      <c r="G24" s="66"/>
      <c r="H24" s="24">
        <f t="shared" si="0"/>
        <v>0</v>
      </c>
    </row>
    <row r="25" spans="1:8" ht="39" customHeight="1" x14ac:dyDescent="0.2">
      <c r="A25" s="21" t="s">
        <v>34</v>
      </c>
      <c r="B25" s="79" t="s">
        <v>76</v>
      </c>
      <c r="C25" s="79"/>
      <c r="D25" s="79"/>
      <c r="E25" s="22" t="s">
        <v>24</v>
      </c>
      <c r="F25" s="53">
        <v>1000</v>
      </c>
      <c r="G25" s="66"/>
      <c r="H25" s="24">
        <f t="shared" si="0"/>
        <v>0</v>
      </c>
    </row>
    <row r="26" spans="1:8" ht="48.75" customHeight="1" x14ac:dyDescent="0.2">
      <c r="A26" s="21" t="s">
        <v>81</v>
      </c>
      <c r="B26" s="79" t="s">
        <v>85</v>
      </c>
      <c r="C26" s="79"/>
      <c r="D26" s="79"/>
      <c r="E26" s="22" t="s">
        <v>24</v>
      </c>
      <c r="F26" s="22">
        <v>40</v>
      </c>
      <c r="G26" s="66"/>
      <c r="H26" s="24">
        <f t="shared" si="0"/>
        <v>0</v>
      </c>
    </row>
    <row r="27" spans="1:8" ht="28.5" customHeight="1" x14ac:dyDescent="0.2">
      <c r="A27" s="21" t="s">
        <v>82</v>
      </c>
      <c r="B27" s="79" t="s">
        <v>83</v>
      </c>
      <c r="C27" s="79"/>
      <c r="D27" s="79"/>
      <c r="E27" s="22" t="s">
        <v>24</v>
      </c>
      <c r="F27" s="46">
        <v>1200</v>
      </c>
      <c r="G27" s="66"/>
      <c r="H27" s="24">
        <f t="shared" si="0"/>
        <v>0</v>
      </c>
    </row>
    <row r="28" spans="1:8" ht="12.75" customHeight="1" x14ac:dyDescent="0.2">
      <c r="A28" s="54">
        <v>4</v>
      </c>
      <c r="B28" s="78" t="s">
        <v>35</v>
      </c>
      <c r="C28" s="78"/>
      <c r="D28" s="78"/>
      <c r="E28" s="55"/>
      <c r="F28" s="55"/>
      <c r="G28" s="56"/>
      <c r="H28" s="57"/>
    </row>
    <row r="29" spans="1:8" ht="18.75" customHeight="1" x14ac:dyDescent="0.2">
      <c r="A29" s="21" t="s">
        <v>36</v>
      </c>
      <c r="B29" s="79" t="s">
        <v>98</v>
      </c>
      <c r="C29" s="79"/>
      <c r="D29" s="79"/>
      <c r="E29" s="22" t="s">
        <v>20</v>
      </c>
      <c r="F29" s="23">
        <v>15</v>
      </c>
      <c r="G29" s="66"/>
      <c r="H29" s="24">
        <f t="shared" ref="H29:H37" si="1">F29*G29</f>
        <v>0</v>
      </c>
    </row>
    <row r="30" spans="1:8" ht="39.75" customHeight="1" x14ac:dyDescent="0.2">
      <c r="A30" s="21" t="s">
        <v>37</v>
      </c>
      <c r="B30" s="79" t="s">
        <v>68</v>
      </c>
      <c r="C30" s="79"/>
      <c r="D30" s="79"/>
      <c r="E30" s="22" t="s">
        <v>24</v>
      </c>
      <c r="F30" s="23">
        <v>20</v>
      </c>
      <c r="G30" s="66"/>
      <c r="H30" s="24">
        <f t="shared" si="1"/>
        <v>0</v>
      </c>
    </row>
    <row r="31" spans="1:8" ht="13.5" customHeight="1" x14ac:dyDescent="0.2">
      <c r="A31" s="21" t="s">
        <v>39</v>
      </c>
      <c r="B31" s="79" t="s">
        <v>71</v>
      </c>
      <c r="C31" s="79"/>
      <c r="D31" s="79"/>
      <c r="E31" s="22" t="s">
        <v>38</v>
      </c>
      <c r="F31" s="52">
        <v>80</v>
      </c>
      <c r="G31" s="66"/>
      <c r="H31" s="24">
        <f t="shared" si="1"/>
        <v>0</v>
      </c>
    </row>
    <row r="32" spans="1:8" ht="12.75" customHeight="1" x14ac:dyDescent="0.2">
      <c r="A32" s="21" t="s">
        <v>40</v>
      </c>
      <c r="B32" s="79" t="s">
        <v>72</v>
      </c>
      <c r="C32" s="79"/>
      <c r="D32" s="79"/>
      <c r="E32" s="22" t="s">
        <v>38</v>
      </c>
      <c r="F32" s="52">
        <v>80</v>
      </c>
      <c r="G32" s="66"/>
      <c r="H32" s="24">
        <f t="shared" si="1"/>
        <v>0</v>
      </c>
    </row>
    <row r="33" spans="1:8" ht="38.25" customHeight="1" x14ac:dyDescent="0.2">
      <c r="A33" s="21" t="s">
        <v>41</v>
      </c>
      <c r="B33" s="82" t="s">
        <v>91</v>
      </c>
      <c r="C33" s="82"/>
      <c r="D33" s="82"/>
      <c r="E33" s="22" t="s">
        <v>24</v>
      </c>
      <c r="F33" s="22">
        <v>100</v>
      </c>
      <c r="G33" s="66"/>
      <c r="H33" s="24">
        <f t="shared" si="1"/>
        <v>0</v>
      </c>
    </row>
    <row r="34" spans="1:8" ht="39.75" customHeight="1" x14ac:dyDescent="0.2">
      <c r="A34" s="21" t="s">
        <v>42</v>
      </c>
      <c r="B34" s="82" t="s">
        <v>90</v>
      </c>
      <c r="C34" s="82"/>
      <c r="D34" s="82"/>
      <c r="E34" s="22" t="s">
        <v>24</v>
      </c>
      <c r="F34" s="22">
        <v>20</v>
      </c>
      <c r="G34" s="66"/>
      <c r="H34" s="24">
        <f t="shared" si="1"/>
        <v>0</v>
      </c>
    </row>
    <row r="35" spans="1:8" ht="25.5" customHeight="1" x14ac:dyDescent="0.2">
      <c r="A35" s="21" t="s">
        <v>43</v>
      </c>
      <c r="B35" s="82" t="s">
        <v>95</v>
      </c>
      <c r="C35" s="82"/>
      <c r="D35" s="82"/>
      <c r="E35" s="22" t="s">
        <v>24</v>
      </c>
      <c r="F35" s="22">
        <v>100</v>
      </c>
      <c r="G35" s="66"/>
      <c r="H35" s="24">
        <f t="shared" si="1"/>
        <v>0</v>
      </c>
    </row>
    <row r="36" spans="1:8" ht="24.75" customHeight="1" x14ac:dyDescent="0.2">
      <c r="A36" s="21" t="s">
        <v>44</v>
      </c>
      <c r="B36" s="82" t="s">
        <v>93</v>
      </c>
      <c r="C36" s="82"/>
      <c r="D36" s="82"/>
      <c r="E36" s="22" t="s">
        <v>24</v>
      </c>
      <c r="F36" s="22">
        <v>100</v>
      </c>
      <c r="G36" s="66"/>
      <c r="H36" s="24">
        <f t="shared" si="1"/>
        <v>0</v>
      </c>
    </row>
    <row r="37" spans="1:8" ht="30" customHeight="1" x14ac:dyDescent="0.2">
      <c r="A37" s="21" t="s">
        <v>87</v>
      </c>
      <c r="B37" s="82" t="s">
        <v>57</v>
      </c>
      <c r="C37" s="82"/>
      <c r="D37" s="82"/>
      <c r="E37" s="22" t="s">
        <v>24</v>
      </c>
      <c r="F37" s="22">
        <v>20</v>
      </c>
      <c r="G37" s="66"/>
      <c r="H37" s="41">
        <f t="shared" si="1"/>
        <v>0</v>
      </c>
    </row>
    <row r="38" spans="1:8" x14ac:dyDescent="0.2">
      <c r="A38" s="28"/>
      <c r="B38" s="29"/>
      <c r="C38" s="29"/>
      <c r="D38" s="30"/>
      <c r="E38" s="31"/>
      <c r="F38" s="84" t="s">
        <v>45</v>
      </c>
      <c r="G38" s="84"/>
      <c r="H38" s="42">
        <f>SUM(H12:H37)</f>
        <v>0</v>
      </c>
    </row>
  </sheetData>
  <sheetProtection algorithmName="SHA-512" hashValue="49hYCErZc3ZUXho8uslaadl0hvmYRpZeAv8VYlVCN6yD4TIPaN1fz8m/6R/87QNkIgN19S0W6VcntYjbm/H7SQ==" saltValue="Y3huehnHf0VGfiN8ww5NUQ==" spinCount="100000" sheet="1" objects="1" scenarios="1"/>
  <protectedRanges>
    <protectedRange sqref="D6" name="DATA DA PROPOSTA"/>
    <protectedRange sqref="G1:G1048576" name="preços"/>
  </protectedRanges>
  <mergeCells count="37">
    <mergeCell ref="F38:G38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26:D26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14:D14"/>
    <mergeCell ref="A1:B6"/>
    <mergeCell ref="C1:H1"/>
    <mergeCell ref="C2:H2"/>
    <mergeCell ref="C3:H3"/>
    <mergeCell ref="D4:I4"/>
    <mergeCell ref="D5:H5"/>
    <mergeCell ref="D6:H6"/>
    <mergeCell ref="A8:H8"/>
    <mergeCell ref="B10:D10"/>
    <mergeCell ref="B11:D11"/>
    <mergeCell ref="B12:D12"/>
    <mergeCell ref="B13:D13"/>
  </mergeCells>
  <dataValidations count="24">
    <dataValidation type="decimal" allowBlank="1" showInputMessage="1" showErrorMessage="1" error="VALOR EXCEDE LIMITE MÁXIMO PARA O ÍTEM" prompt="INSIRA SUA PROPOSTA" sqref="G12" xr:uid="{D87AE8AA-C921-463F-9DDC-DF956AF3F555}">
      <formula1>0</formula1>
      <formula2>260</formula2>
    </dataValidation>
    <dataValidation type="decimal" allowBlank="1" showInputMessage="1" showErrorMessage="1" error="VALOR EXCEDE LIMITE MÁXIMO PARA O ÍTEM" prompt="INSIRA SUA PROPOSTA" sqref="G13" xr:uid="{E98054EE-F7D6-4B3E-B779-5C4E81E501F5}">
      <formula1>0</formula1>
      <formula2>3.43</formula2>
    </dataValidation>
    <dataValidation type="decimal" allowBlank="1" showInputMessage="1" showErrorMessage="1" error="VALOR EXCEDE LIMITE MÁXIMO PARA O ÍTEM" prompt="INSIRA SUA PROPOSTA" sqref="G15" xr:uid="{383F59B0-019B-453A-88B8-5CEB283A569D}">
      <formula1>0</formula1>
      <formula2>9.91</formula2>
    </dataValidation>
    <dataValidation type="decimal" allowBlank="1" showInputMessage="1" showErrorMessage="1" error="VALOR EXCEDE LIMITE MÁXIMO PARA O ÍTEM" prompt="INSIRA SUA PROPOSTA" sqref="G16" xr:uid="{8104E7B2-1EA3-4AF8-A948-6AD37F0AD687}">
      <formula1>0</formula1>
      <formula2>3.96</formula2>
    </dataValidation>
    <dataValidation type="decimal" allowBlank="1" showInputMessage="1" showErrorMessage="1" error="VALOR EXCEDE LIMITE MÁXIMO PARA O ÍTEM" prompt="INSIRA SUA PROPOSTA" sqref="G17" xr:uid="{30087DEB-EBAA-4FBB-8EDE-9480FB3582D1}">
      <formula1>0</formula1>
      <formula2>43.93</formula2>
    </dataValidation>
    <dataValidation type="decimal" allowBlank="1" showInputMessage="1" showErrorMessage="1" error="VALOR EXCEDE LIMITE MÁXIMO PARA O ÍTEM" prompt="INSIRA SUA PROPOSTA" sqref="G18" xr:uid="{FC6A066B-DF92-4DB6-8F7E-AC7CB232B0CB}">
      <formula1>0</formula1>
      <formula2>4.86</formula2>
    </dataValidation>
    <dataValidation type="decimal" allowBlank="1" showInputMessage="1" showErrorMessage="1" error="VALOR EXCEDE LIMITE MÁXIMO PARA O ÍTEM" prompt="INSIRA SUA PROPOSTA" sqref="G20" xr:uid="{AEF1F25E-AD44-4261-9922-D30CC238AA9B}">
      <formula1>0</formula1>
      <formula2>77.02</formula2>
    </dataValidation>
    <dataValidation type="decimal" allowBlank="1" showInputMessage="1" showErrorMessage="1" error="VALOR EXCEDE LIMITE MÁXIMO PARA O ÍTEM" prompt="INSIRA SUA PROPOSTA" sqref="G21" xr:uid="{1DA789F8-EA51-48E2-B5D7-74B6FBA60D7D}">
      <formula1>0</formula1>
      <formula2>101.61</formula2>
    </dataValidation>
    <dataValidation type="decimal" allowBlank="1" showInputMessage="1" showErrorMessage="1" error="VALOR EXCEDE LIMITE MÁXIMO PARA O ÍTEM" prompt="INSIRA SUA PROPOSTA" sqref="G22" xr:uid="{E83C011C-663F-429E-9C60-80EAC7690E39}">
      <formula1>0</formula1>
      <formula2>93.11</formula2>
    </dataValidation>
    <dataValidation type="decimal" allowBlank="1" showInputMessage="1" showErrorMessage="1" error="VALOR EXCEDE LIMITE MÁXIMO PARA O ÍTEM" prompt="INSIRA SUA PROPOSTA" sqref="G23" xr:uid="{D19A5DE0-5E9A-470C-B696-4A09FCCD67C8}">
      <formula1>0</formula1>
      <formula2>233.86</formula2>
    </dataValidation>
    <dataValidation type="decimal" allowBlank="1" showInputMessage="1" showErrorMessage="1" error="VALOR EXCEDE LIMITE MÁXIMO PARA O ÍTEM" prompt="INSIRA SUA PROPOSTA" sqref="G24" xr:uid="{B0682C96-6D8F-4AEB-BEC3-959B377C00CD}">
      <formula1>0</formula1>
      <formula2>117.87</formula2>
    </dataValidation>
    <dataValidation type="decimal" allowBlank="1" showInputMessage="1" showErrorMessage="1" error="VALOR EXCEDE LIMITE MÁXIMO PARA O ÍTEM" prompt="INSIRA SUA PROPOSTA" sqref="G25" xr:uid="{9CB370FC-A888-47B9-A7C1-B9F4DA049939}">
      <formula1>0</formula1>
      <formula2>70.37</formula2>
    </dataValidation>
    <dataValidation type="decimal" allowBlank="1" showInputMessage="1" showErrorMessage="1" error="VALOR EXCEDE LIMITE MÁXIMO PARA O ÍTEM" prompt="INSIRA SUA PROPOSTA" sqref="G26" xr:uid="{9C10E400-8CD4-4B36-AB1A-A9ED230DF5F1}">
      <formula1>0</formula1>
      <formula2>154.25</formula2>
    </dataValidation>
    <dataValidation type="decimal" allowBlank="1" showInputMessage="1" showErrorMessage="1" error="VALOR EXCEDE LIMITE MÁXIMO PARA O ÍTEM" prompt="INSIRA SUA PROPOSTA" sqref="G27" xr:uid="{FFC4FB01-F453-4E61-8DCD-B2720EA6FF50}">
      <formula1>0</formula1>
      <formula2>60.31</formula2>
    </dataValidation>
    <dataValidation type="decimal" allowBlank="1" showInputMessage="1" showErrorMessage="1" error="VALOR EXCEDE LIMITE MÁXIMO PARA O ÍTEM" prompt="INSIRA SUA PROPOSTA" sqref="G29" xr:uid="{74098B7A-2266-471E-ADA9-1DD0A89107BA}">
      <formula1>0</formula1>
      <formula2>1698.08</formula2>
    </dataValidation>
    <dataValidation type="decimal" allowBlank="1" showInputMessage="1" showErrorMessage="1" error="VALOR EXCEDE LIMITE MÁXIMO PARA O ÍTEM" prompt="INSIRA SUA PROPOSTA" sqref="G30" xr:uid="{E6960D51-45AA-4D1B-A8AE-6D0847053E71}">
      <formula1>0</formula1>
      <formula2>291.87</formula2>
    </dataValidation>
    <dataValidation type="decimal" allowBlank="1" showInputMessage="1" showErrorMessage="1" error="VALOR EXCEDE LIMITE MÁXIMO PARA O ÍTEM" prompt="INSIRA SUA PROPOSTA" sqref="G31" xr:uid="{874E5709-E89B-4CC0-8162-AD196759FB04}">
      <formula1>0</formula1>
      <formula2>16.57</formula2>
    </dataValidation>
    <dataValidation type="decimal" allowBlank="1" showInputMessage="1" showErrorMessage="1" error="VALOR EXCEDE LIMITE MÁXIMO PARA O ÍTEM" prompt="INSIRA SUA PROPOSTA" sqref="G32" xr:uid="{D2AA65E9-87DD-45EA-B08E-1C8144835084}">
      <formula1>0</formula1>
      <formula2>17.32</formula2>
    </dataValidation>
    <dataValidation type="decimal" allowBlank="1" showInputMessage="1" showErrorMessage="1" error="VALOR EXCEDE LIMITE MÁXIMO PARA O ÍTEM" prompt="INSIRA SUA PROPOSTA" sqref="G33" xr:uid="{A44AF6A9-8FC3-480E-9D37-FD2DE087B7F1}">
      <formula1>0</formula1>
      <formula2>177.73</formula2>
    </dataValidation>
    <dataValidation type="decimal" allowBlank="1" showInputMessage="1" showErrorMessage="1" error="VALOR EXCEDE LIMITE MÁXIMO PARA O ÍTEM" prompt="INSIRA SUA PROPOSTA" sqref="G34" xr:uid="{70C0286F-1D33-4574-8C9F-82BE1A709270}">
      <formula1>0</formula1>
      <formula2>198.61</formula2>
    </dataValidation>
    <dataValidation type="decimal" allowBlank="1" showInputMessage="1" showErrorMessage="1" error="VALOR EXCEDE LIMITE MÁXIMO PARA O ÍTEM" prompt="INSIRA SUA PROPOSTA" sqref="G35" xr:uid="{2CC134E6-9BD1-4775-9701-34510EAB80D4}">
      <formula1>0</formula1>
      <formula2>165.57</formula2>
    </dataValidation>
    <dataValidation type="decimal" allowBlank="1" showInputMessage="1" showErrorMessage="1" error="VALOR EXCEDE LIMITE MÁXIMO PARA O ÍTEM" prompt="INSIRA SUA PROPOSTA" sqref="G36" xr:uid="{8432505A-07D8-4565-92DE-36C2466B71E2}">
      <formula1>0</formula1>
      <formula2>167.12</formula2>
    </dataValidation>
    <dataValidation type="decimal" allowBlank="1" showInputMessage="1" showErrorMessage="1" error="VALOR EXCEDE LIMITE MÁXIMO PARA O ÍTEM" prompt="INSIRA SUA PROPOSTA" sqref="G37" xr:uid="{03518446-3277-47FD-A279-DE1DF695687A}">
      <formula1>0</formula1>
      <formula2>284.68</formula2>
    </dataValidation>
    <dataValidation type="date" showInputMessage="1" showErrorMessage="1" error="DATA FORA DOS LIMITES" promptTitle="DATA DA PROPOSTA" prompt="INSIRA NESTE FORMATO:_x000a_(XX/XX/XX)" sqref="D6:H6" xr:uid="{362A1383-B60C-4F0D-A195-A1C449FC89CA}">
      <formula1>45530</formula1>
      <formula2>45657</formula2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Comp_SERVIÇO</vt:lpstr>
      <vt:lpstr>Plan_Propostas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Vinicius Souza Ribeiro</dc:creator>
  <cp:lastModifiedBy>Adriano Rogoginski</cp:lastModifiedBy>
  <cp:lastPrinted>2024-08-13T19:24:32Z</cp:lastPrinted>
  <dcterms:created xsi:type="dcterms:W3CDTF">2020-06-02T12:56:15Z</dcterms:created>
  <dcterms:modified xsi:type="dcterms:W3CDTF">2024-08-26T14:31:01Z</dcterms:modified>
</cp:coreProperties>
</file>